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O:\ООС ОТП\ЗАЯВКИ В ЗАКУПКИ\499 Строит ВЛ-0,4кВ от фас ящ дома 24 кв 5 ТП-8442 Красноглинский р-н, г. Самара, Южный, р-н СВПЧ-8, гараж 13\"/>
    </mc:Choice>
  </mc:AlternateContent>
  <xr:revisionPtr revIDLastSave="0" documentId="13_ncr:1_{8340534D-9991-4D79-BE81-FEDB6AA29E19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Лист1!$A$1:$L$55</definedName>
  </definedNames>
  <calcPr calcId="191029" fullPrecision="0"/>
</workbook>
</file>

<file path=xl/calcChain.xml><?xml version="1.0" encoding="utf-8"?>
<calcChain xmlns="http://schemas.openxmlformats.org/spreadsheetml/2006/main">
  <c r="M49" i="1" l="1"/>
  <c r="L49" i="1" s="1"/>
  <c r="M37" i="1"/>
  <c r="M35" i="1"/>
  <c r="N26" i="1"/>
  <c r="O26" i="1" s="1"/>
  <c r="D26" i="1" s="1"/>
  <c r="C27" i="1" s="1"/>
  <c r="E27" i="1" s="1"/>
  <c r="G26" i="1" s="1"/>
  <c r="M26" i="1" s="1"/>
  <c r="L26" i="1" s="1"/>
  <c r="B41" i="1"/>
  <c r="K41" i="1" s="1"/>
  <c r="M41" i="1" s="1"/>
  <c r="L41" i="1" s="1"/>
  <c r="B45" i="1"/>
  <c r="K45" i="1" s="1"/>
  <c r="M45" i="1" s="1"/>
  <c r="L45" i="1" s="1"/>
  <c r="J43" i="1"/>
  <c r="M43" i="1" s="1"/>
  <c r="L43" i="1" s="1"/>
  <c r="L37" i="1"/>
  <c r="L35" i="1"/>
  <c r="M30" i="1"/>
  <c r="L30" i="1"/>
  <c r="J28" i="1" l="1"/>
  <c r="M28" i="1" s="1"/>
  <c r="L28" i="1" s="1"/>
  <c r="J29" i="1"/>
  <c r="M29" i="1" s="1"/>
  <c r="L29" i="1" s="1"/>
  <c r="J31" i="1"/>
  <c r="M31" i="1" s="1"/>
  <c r="L31" i="1" s="1"/>
  <c r="J39" i="1"/>
  <c r="M39" i="1" s="1"/>
  <c r="L39" i="1" s="1"/>
  <c r="J46" i="1" s="1"/>
  <c r="M46" i="1" s="1"/>
  <c r="L46" i="1" s="1"/>
  <c r="H32" i="1" l="1"/>
  <c r="M32" i="1" s="1"/>
  <c r="L32" i="1" s="1"/>
  <c r="J48" i="1"/>
  <c r="M48" i="1" s="1"/>
  <c r="L48" i="1" s="1"/>
  <c r="H50" i="1"/>
  <c r="M50" i="1" s="1"/>
  <c r="L50" i="1" s="1"/>
  <c r="L51" i="1" l="1"/>
  <c r="L52" i="1" s="1"/>
  <c r="L53" i="1" s="1"/>
  <c r="M51" i="1"/>
</calcChain>
</file>

<file path=xl/sharedStrings.xml><?xml version="1.0" encoding="utf-8"?>
<sst xmlns="http://schemas.openxmlformats.org/spreadsheetml/2006/main" count="88" uniqueCount="66">
  <si>
    <t>"Согласовано"</t>
  </si>
  <si>
    <t>"Утверждаю"</t>
  </si>
  <si>
    <t>СМЕТА № 1</t>
  </si>
  <si>
    <t>на проектно- изыскательские работы</t>
  </si>
  <si>
    <t>Наименование  здания, сооружения, стадии</t>
  </si>
  <si>
    <t xml:space="preserve">проектирования, этапа, вида проектных и </t>
  </si>
  <si>
    <t>изыскательских работ: топографо-геодезические изыскания</t>
  </si>
  <si>
    <t xml:space="preserve"> </t>
  </si>
  <si>
    <r>
      <rPr>
        <b/>
        <sz val="11"/>
        <rFont val="Calibri"/>
        <family val="2"/>
        <charset val="204"/>
        <scheme val="minor"/>
      </rPr>
      <t xml:space="preserve">№ </t>
    </r>
    <r>
      <rPr>
        <b/>
        <sz val="9"/>
        <rFont val="Calibri"/>
        <family val="2"/>
        <charset val="204"/>
        <scheme val="minor"/>
      </rPr>
      <t>п/п</t>
    </r>
    <r>
      <rPr>
        <b/>
        <sz val="11"/>
        <rFont val="Calibri"/>
        <family val="2"/>
        <charset val="204"/>
        <scheme val="minor"/>
      </rPr>
      <t xml:space="preserve">   </t>
    </r>
  </si>
  <si>
    <t xml:space="preserve">Характеристика предприятия, здания сооружения или виды работ </t>
  </si>
  <si>
    <t>№ частей, глав, таблиц и пунктов указаний к разделам 
сборников  и справочников</t>
  </si>
  <si>
    <t>Расчет стоимости А +ВХ, или (объем строительно-монтажных работ) колич. х цену</t>
  </si>
  <si>
    <t>Стоимость
 (руб.)</t>
  </si>
  <si>
    <t>СБЦПР 2003г. Объекты энергетики</t>
  </si>
  <si>
    <t>Строительство ВЛ-0,4 кВ ориентировочно составляет:</t>
  </si>
  <si>
    <t>км</t>
  </si>
  <si>
    <t>Таб. 11:  К=0,9 п. 2.6, К=2,4 п.1</t>
  </si>
  <si>
    <t>т.руб.</t>
  </si>
  <si>
    <t>х</t>
  </si>
  <si>
    <t xml:space="preserve">Стоимость      проектных    работ     составит : </t>
  </si>
  <si>
    <t>*16/200 =</t>
  </si>
  <si>
    <t>Обследование существующих сетей</t>
  </si>
  <si>
    <t>5% от п.1</t>
  </si>
  <si>
    <t>Выполнение проекта учета</t>
  </si>
  <si>
    <t>15% от п.1</t>
  </si>
  <si>
    <t xml:space="preserve">Расчет токов короткого замыкания </t>
  </si>
  <si>
    <t>Таб.30: п.3
К=0,5РП</t>
  </si>
  <si>
    <t>Согласование проекта</t>
  </si>
  <si>
    <t xml:space="preserve"> Индекс изменения стоимости</t>
  </si>
  <si>
    <t>Камеральные  работы</t>
  </si>
  <si>
    <t>га</t>
  </si>
  <si>
    <t>от</t>
  </si>
  <si>
    <t>Индекс изменения стоимости</t>
  </si>
  <si>
    <t>НДС 20 %:</t>
  </si>
  <si>
    <t>Итого по смете с НДС:</t>
  </si>
  <si>
    <t xml:space="preserve">Приложение № __ к Договору подряда № _________  от  _________  2025г.
</t>
  </si>
  <si>
    <t>Приказ №812/пр от 02.12.2024г</t>
  </si>
  <si>
    <t>Создание пунктов плановой опорной геодезической сети без закладки центров методом спутниковых геодезических определений: 2-го разряда в условиях выполнения полевых работ категории: I</t>
  </si>
  <si>
    <t>п. 44 табл. 7 п.7</t>
  </si>
  <si>
    <t xml:space="preserve">Полевые работы
</t>
  </si>
  <si>
    <t xml:space="preserve">п.54 табл. 16 п.1 </t>
  </si>
  <si>
    <t>Инженерно-топографическая   съемка:  М 1:500,</t>
  </si>
  <si>
    <t>+</t>
  </si>
  <si>
    <t>п.109 табл. 46, п.1</t>
  </si>
  <si>
    <t>Поиск и съемка подземных коммуникаций</t>
  </si>
  <si>
    <t>п.120 табл.51, п.1</t>
  </si>
  <si>
    <t>Камеральные работы</t>
  </si>
  <si>
    <t>(220</t>
  </si>
  <si>
    <t>341)</t>
  </si>
  <si>
    <t>Дополнительный затраты на организацию полевых работ</t>
  </si>
  <si>
    <t>п. 30 табл. 4 п.1</t>
  </si>
  <si>
    <t xml:space="preserve">Согласование подземных сооружений </t>
  </si>
  <si>
    <t>Всего по смете без НДС в ценах 2025 г:</t>
  </si>
  <si>
    <t>I категория выполнения работ,  застроенная    территория -</t>
  </si>
  <si>
    <t>п.114 табл.47, п.13</t>
  </si>
  <si>
    <t>п.57 табл.18, п.10</t>
  </si>
  <si>
    <t>(1218</t>
  </si>
  <si>
    <t>1883)</t>
  </si>
  <si>
    <r>
      <t>«Строительство ВЛ-0,4 кВ от кабельной коробки дома 24, квартал 5 КВЛ-0,4 кВ Ф-15 ТП-8442 6/0,4 кВ 2х250 кВА</t>
    </r>
    <r>
      <rPr>
        <b/>
        <u/>
        <sz val="12"/>
        <color theme="1"/>
        <rFont val="Calibri"/>
        <family val="2"/>
        <charset val="204"/>
      </rPr>
      <t>»</t>
    </r>
    <r>
      <rPr>
        <b/>
        <u/>
        <sz val="12"/>
        <color theme="1"/>
        <rFont val="Calibri"/>
        <family val="2"/>
        <charset val="204"/>
        <scheme val="minor"/>
      </rPr>
      <t xml:space="preserve"> Самарская область, Красноглинский район, г. Самара, пос. Южный, район СВПЧ-8, гараж №13</t>
    </r>
  </si>
  <si>
    <t>Общая стоимость строительства в ценах 2001г. согласно УНЦ (табл. А1, Л1, Л3, Л7, Ц1)  согласно приказа №131 от 26.02.2024г. в  ценах 2001г.  ориентировочно составляет: составляет (60,16*1*1,1+1,2*963,68*0,109*1,4+1,2*949,02*0,109*1,02+547,16*0,109*1,02)/13,47=</t>
  </si>
  <si>
    <t>Дополнительные затраты на транспорт</t>
  </si>
  <si>
    <t>п.28 табл. 3 п. 1</t>
  </si>
  <si>
    <t>табл. 82 п.1, 10 организаций</t>
  </si>
  <si>
    <t>Письмо Минстроя России от 16.07.2025 № 41280-ИФ/09 III квартал 2025 г.</t>
  </si>
  <si>
    <t>75% от п.1, 3</t>
  </si>
  <si>
    <t>Итого:  214 160 (Двести четырнадцать тысяч сто шестьдесят) руб. 40 коп., в т.ч. НДС 20% - 35 693 руб. 40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</si>
</sst>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##0.00"/>
    <numFmt numFmtId="165" formatCode="0.000"/>
    <numFmt numFmtId="166" formatCode="#\ ##0"/>
    <numFmt numFmtId="167" formatCode="#\ ##0.000"/>
    <numFmt numFmtId="168" formatCode="#\ ##0.0"/>
    <numFmt numFmtId="169" formatCode="0.0"/>
  </numFmts>
  <fonts count="2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name val="Arial Cyr"/>
      <charset val="134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u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9"/>
      <name val="Calibri"/>
      <family val="2"/>
      <charset val="204"/>
      <scheme val="minor"/>
    </font>
    <font>
      <b/>
      <sz val="13.5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7" fillId="0" borderId="0"/>
  </cellStyleXfs>
  <cellXfs count="19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164" fontId="6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right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8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right" vertical="center" wrapText="1"/>
    </xf>
    <xf numFmtId="0" fontId="6" fillId="0" borderId="11" xfId="0" applyFont="1" applyBorder="1" applyAlignment="1">
      <alignment horizontal="left" vertical="center" wrapText="1"/>
    </xf>
    <xf numFmtId="166" fontId="6" fillId="0" borderId="10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7" fontId="6" fillId="0" borderId="11" xfId="0" applyNumberFormat="1" applyFont="1" applyBorder="1" applyAlignment="1">
      <alignment horizontal="left" vertical="center"/>
    </xf>
    <xf numFmtId="168" fontId="6" fillId="0" borderId="13" xfId="0" applyNumberFormat="1" applyFont="1" applyBorder="1" applyAlignment="1">
      <alignment horizontal="center" vertical="center"/>
    </xf>
    <xf numFmtId="166" fontId="6" fillId="0" borderId="14" xfId="0" applyNumberFormat="1" applyFont="1" applyBorder="1" applyAlignment="1">
      <alignment horizontal="center" vertical="center"/>
    </xf>
    <xf numFmtId="9" fontId="6" fillId="0" borderId="12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9" fontId="6" fillId="0" borderId="1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9" fontId="6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9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49" fontId="7" fillId="0" borderId="0" xfId="0" applyNumberFormat="1" applyFont="1" applyAlignment="1">
      <alignment horizontal="center" wrapText="1"/>
    </xf>
    <xf numFmtId="16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 indent="1"/>
    </xf>
    <xf numFmtId="164" fontId="5" fillId="0" borderId="0" xfId="0" applyNumberFormat="1" applyFont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168" fontId="6" fillId="0" borderId="0" xfId="0" applyNumberFormat="1" applyFont="1" applyAlignment="1">
      <alignment horizontal="center" vertical="center"/>
    </xf>
    <xf numFmtId="168" fontId="6" fillId="0" borderId="11" xfId="0" applyNumberFormat="1" applyFont="1" applyBorder="1" applyAlignment="1">
      <alignment horizontal="center" vertical="center"/>
    </xf>
    <xf numFmtId="2" fontId="0" fillId="0" borderId="0" xfId="0" applyNumberFormat="1"/>
    <xf numFmtId="0" fontId="6" fillId="0" borderId="14" xfId="0" applyFont="1" applyBorder="1" applyAlignment="1">
      <alignment horizontal="center" vertical="center"/>
    </xf>
    <xf numFmtId="166" fontId="6" fillId="0" borderId="15" xfId="0" applyNumberFormat="1" applyFont="1" applyBorder="1" applyAlignment="1">
      <alignment horizontal="center" vertical="center"/>
    </xf>
    <xf numFmtId="166" fontId="6" fillId="0" borderId="12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center" vertical="top" wrapText="1"/>
    </xf>
    <xf numFmtId="166" fontId="6" fillId="0" borderId="9" xfId="0" applyNumberFormat="1" applyFont="1" applyBorder="1" applyAlignment="1">
      <alignment horizontal="center" vertical="top" wrapText="1"/>
    </xf>
    <xf numFmtId="166" fontId="6" fillId="0" borderId="12" xfId="0" applyNumberFormat="1" applyFont="1" applyBorder="1" applyAlignment="1">
      <alignment horizontal="center" vertical="top" wrapText="1"/>
    </xf>
    <xf numFmtId="166" fontId="6" fillId="0" borderId="3" xfId="0" applyNumberFormat="1" applyFont="1" applyBorder="1" applyAlignment="1">
      <alignment horizontal="center" vertical="center" wrapText="1"/>
    </xf>
    <xf numFmtId="169" fontId="6" fillId="0" borderId="4" xfId="0" applyNumberFormat="1" applyFont="1" applyBorder="1" applyAlignment="1">
      <alignment horizontal="center" vertical="center" wrapText="1"/>
    </xf>
    <xf numFmtId="166" fontId="6" fillId="0" borderId="9" xfId="0" applyNumberFormat="1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164" fontId="5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/>
    </xf>
    <xf numFmtId="2" fontId="2" fillId="0" borderId="0" xfId="0" applyNumberFormat="1" applyFont="1"/>
    <xf numFmtId="0" fontId="6" fillId="0" borderId="14" xfId="0" applyFont="1" applyBorder="1" applyAlignment="1">
      <alignment horizontal="center" vertical="center" wrapText="1"/>
    </xf>
    <xf numFmtId="169" fontId="6" fillId="0" borderId="14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165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5" fontId="6" fillId="0" borderId="10" xfId="0" applyNumberFormat="1" applyFont="1" applyBorder="1" applyAlignment="1">
      <alignment horizontal="right" vertical="center" wrapText="1"/>
    </xf>
    <xf numFmtId="1" fontId="6" fillId="0" borderId="14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165" fontId="6" fillId="0" borderId="0" xfId="0" applyNumberFormat="1" applyFont="1" applyAlignment="1">
      <alignment horizontal="right" vertical="center" wrapText="1"/>
    </xf>
    <xf numFmtId="10" fontId="6" fillId="0" borderId="0" xfId="0" applyNumberFormat="1" applyFont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1" fillId="0" borderId="0" xfId="0" applyFont="1"/>
    <xf numFmtId="164" fontId="6" fillId="0" borderId="0" xfId="0" applyNumberFormat="1" applyFont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 wrapText="1"/>
    </xf>
    <xf numFmtId="10" fontId="6" fillId="0" borderId="14" xfId="0" applyNumberFormat="1" applyFont="1" applyBorder="1" applyAlignment="1">
      <alignment horizontal="center" vertical="center"/>
    </xf>
    <xf numFmtId="166" fontId="6" fillId="0" borderId="14" xfId="0" applyNumberFormat="1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14" fillId="0" borderId="2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4" xfId="0" applyFont="1" applyBorder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7" xfId="0" applyNumberFormat="1" applyFont="1" applyBorder="1" applyAlignment="1">
      <alignment horizontal="center" vertical="center" wrapText="1"/>
    </xf>
    <xf numFmtId="9" fontId="6" fillId="0" borderId="13" xfId="0" applyNumberFormat="1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66" fontId="6" fillId="0" borderId="6" xfId="0" applyNumberFormat="1" applyFont="1" applyBorder="1" applyAlignment="1">
      <alignment horizontal="center" vertical="center" wrapText="1"/>
    </xf>
    <xf numFmtId="166" fontId="6" fillId="0" borderId="12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right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0" fillId="0" borderId="0" xfId="0"/>
    <xf numFmtId="166" fontId="6" fillId="0" borderId="11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9" fontId="6" fillId="0" borderId="5" xfId="0" applyNumberFormat="1" applyFont="1" applyBorder="1" applyAlignment="1">
      <alignment horizontal="center" vertical="center" wrapText="1"/>
    </xf>
    <xf numFmtId="169" fontId="6" fillId="0" borderId="1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6" fillId="0" borderId="7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top" wrapText="1"/>
    </xf>
    <xf numFmtId="1" fontId="6" fillId="0" borderId="5" xfId="0" applyNumberFormat="1" applyFont="1" applyBorder="1" applyAlignment="1">
      <alignment horizontal="center" vertical="top"/>
    </xf>
    <xf numFmtId="1" fontId="6" fillId="0" borderId="8" xfId="0" applyNumberFormat="1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333375</xdr:colOff>
      <xdr:row>22</xdr:row>
      <xdr:rowOff>0</xdr:rowOff>
    </xdr:from>
    <xdr:to>
      <xdr:col>8</xdr:col>
      <xdr:colOff>28575</xdr:colOff>
      <xdr:row>22</xdr:row>
      <xdr:rowOff>9525</xdr:rowOff>
    </xdr:to>
    <xdr:sp macro="" textlink="">
      <xdr:nvSpPr>
        <xdr:cNvPr id="2" name="Text Box 32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>
        <a:xfrm>
          <a:off x="6619875" y="4989830"/>
          <a:ext cx="180975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7</xdr:col>
      <xdr:colOff>333375</xdr:colOff>
      <xdr:row>22</xdr:row>
      <xdr:rowOff>0</xdr:rowOff>
    </xdr:from>
    <xdr:to>
      <xdr:col>8</xdr:col>
      <xdr:colOff>28575</xdr:colOff>
      <xdr:row>22</xdr:row>
      <xdr:rowOff>9525</xdr:rowOff>
    </xdr:to>
    <xdr:sp macro="" textlink="">
      <xdr:nvSpPr>
        <xdr:cNvPr id="3" name="Text Box 20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>
        <a:xfrm>
          <a:off x="6619875" y="4989830"/>
          <a:ext cx="180975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9</xdr:col>
      <xdr:colOff>19050</xdr:colOff>
      <xdr:row>40</xdr:row>
      <xdr:rowOff>0</xdr:rowOff>
    </xdr:from>
    <xdr:to>
      <xdr:col>9</xdr:col>
      <xdr:colOff>152400</xdr:colOff>
      <xdr:row>41</xdr:row>
      <xdr:rowOff>0</xdr:rowOff>
    </xdr:to>
    <xdr:sp macro="" textlink="">
      <xdr:nvSpPr>
        <xdr:cNvPr id="17" name="Text Box 33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>
        <a:xfrm>
          <a:off x="7362825" y="10915015"/>
          <a:ext cx="133350" cy="190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9</xdr:col>
      <xdr:colOff>47625</xdr:colOff>
      <xdr:row>40</xdr:row>
      <xdr:rowOff>0</xdr:rowOff>
    </xdr:from>
    <xdr:to>
      <xdr:col>9</xdr:col>
      <xdr:colOff>190500</xdr:colOff>
      <xdr:row>41</xdr:row>
      <xdr:rowOff>0</xdr:rowOff>
    </xdr:to>
    <xdr:sp macro="" textlink="">
      <xdr:nvSpPr>
        <xdr:cNvPr id="23" name="Text Box 320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>
        <a:xfrm>
          <a:off x="7391400" y="10915015"/>
          <a:ext cx="142875" cy="190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5"/>
  <sheetViews>
    <sheetView tabSelected="1" view="pageBreakPreview" topLeftCell="A46" zoomScaleNormal="100" zoomScaleSheetLayoutView="100" workbookViewId="0">
      <selection activeCell="F59" sqref="F59"/>
    </sheetView>
  </sheetViews>
  <sheetFormatPr defaultColWidth="9" defaultRowHeight="15"/>
  <cols>
    <col min="1" max="1" width="3.28515625" style="3" customWidth="1"/>
    <col min="2" max="2" width="37.85546875" style="4" customWidth="1"/>
    <col min="3" max="3" width="7.42578125" style="4" customWidth="1"/>
    <col min="4" max="4" width="9.140625" style="4" customWidth="1"/>
    <col min="5" max="5" width="7" style="4" customWidth="1"/>
    <col min="6" max="6" width="21.7109375" style="5" customWidth="1"/>
    <col min="7" max="7" width="7.42578125" style="5" customWidth="1"/>
    <col min="8" max="8" width="7.28515625" style="5" customWidth="1"/>
    <col min="9" max="9" width="8.5703125" style="5" customWidth="1"/>
    <col min="10" max="10" width="7" style="5" customWidth="1"/>
    <col min="11" max="11" width="8" style="5" customWidth="1"/>
    <col min="12" max="12" width="13.5703125" style="5" customWidth="1"/>
    <col min="13" max="13" width="10" style="6" customWidth="1"/>
    <col min="18" max="18" width="37.140625" customWidth="1"/>
    <col min="20" max="20" width="17.5703125" customWidth="1"/>
    <col min="21" max="22" width="16" customWidth="1"/>
  </cols>
  <sheetData>
    <row r="1" spans="1:13" s="1" customFormat="1" ht="29.25" customHeight="1">
      <c r="A1" s="147" t="s">
        <v>35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55"/>
    </row>
    <row r="2" spans="1:13" s="1" customFormat="1" ht="36.950000000000003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55"/>
    </row>
    <row r="3" spans="1:13" s="2" customFormat="1" ht="18.75">
      <c r="A3" s="8"/>
      <c r="B3" s="148" t="s">
        <v>0</v>
      </c>
      <c r="C3" s="148"/>
      <c r="D3" s="9"/>
      <c r="E3" s="9"/>
      <c r="F3" s="10"/>
      <c r="G3" s="10"/>
      <c r="H3" s="148" t="s">
        <v>1</v>
      </c>
      <c r="I3" s="148"/>
      <c r="J3" s="148"/>
      <c r="K3" s="148"/>
      <c r="L3" s="148"/>
      <c r="M3" s="56"/>
    </row>
    <row r="4" spans="1:13" s="2" customFormat="1" ht="18.75">
      <c r="A4" s="11"/>
      <c r="B4" s="12"/>
      <c r="C4" s="12"/>
      <c r="D4" s="12"/>
      <c r="E4" s="12"/>
      <c r="F4" s="10"/>
      <c r="G4" s="10"/>
      <c r="H4" s="10"/>
      <c r="I4" s="10"/>
      <c r="J4" s="10"/>
      <c r="K4" s="10"/>
      <c r="L4" s="10"/>
      <c r="M4" s="56"/>
    </row>
    <row r="5" spans="1:13" s="2" customFormat="1" ht="18.75">
      <c r="A5" s="11"/>
      <c r="B5" s="149"/>
      <c r="C5" s="149"/>
      <c r="D5" s="12"/>
      <c r="E5" s="12"/>
      <c r="F5" s="10"/>
      <c r="G5" s="10"/>
      <c r="H5" s="149"/>
      <c r="I5" s="149"/>
      <c r="J5" s="149"/>
      <c r="K5" s="149"/>
      <c r="L5" s="149"/>
      <c r="M5" s="56"/>
    </row>
    <row r="6" spans="1:13" s="2" customFormat="1" ht="18.75">
      <c r="A6" s="11"/>
      <c r="B6" s="149"/>
      <c r="C6" s="149"/>
      <c r="D6" s="12"/>
      <c r="E6" s="12"/>
      <c r="F6" s="10"/>
      <c r="G6" s="10"/>
      <c r="H6" s="149"/>
      <c r="I6" s="149"/>
      <c r="J6" s="149"/>
      <c r="K6" s="149"/>
      <c r="L6" s="149"/>
      <c r="M6" s="56"/>
    </row>
    <row r="7" spans="1:13" s="2" customFormat="1" ht="18.75">
      <c r="A7" s="11"/>
      <c r="B7" s="12"/>
      <c r="C7" s="12"/>
      <c r="D7" s="12"/>
      <c r="E7" s="12"/>
      <c r="F7" s="10"/>
      <c r="G7" s="10"/>
      <c r="H7" s="10"/>
      <c r="I7" s="10"/>
      <c r="J7" s="10"/>
      <c r="K7" s="10"/>
      <c r="L7" s="57"/>
      <c r="M7" s="56"/>
    </row>
    <row r="8" spans="1:13" s="2" customFormat="1" ht="18.75">
      <c r="A8" s="11"/>
      <c r="B8" s="12"/>
      <c r="C8" s="12"/>
      <c r="D8" s="12"/>
      <c r="E8" s="12"/>
      <c r="F8" s="10"/>
      <c r="G8" s="10"/>
      <c r="H8" s="10"/>
      <c r="I8" s="10"/>
      <c r="J8" s="10"/>
      <c r="K8" s="10"/>
      <c r="L8" s="10"/>
      <c r="M8" s="56"/>
    </row>
    <row r="9" spans="1:13" s="2" customFormat="1" ht="18.75">
      <c r="A9" s="11"/>
      <c r="B9" s="13"/>
      <c r="C9" s="13"/>
      <c r="D9" s="9"/>
      <c r="E9" s="9"/>
      <c r="F9" s="10"/>
      <c r="G9" s="10"/>
      <c r="H9" s="10"/>
      <c r="I9" s="10"/>
      <c r="J9" s="10"/>
      <c r="K9" s="10"/>
      <c r="L9" s="58"/>
      <c r="M9" s="56"/>
    </row>
    <row r="11" spans="1:13" ht="27.2" customHeight="1">
      <c r="A11" s="14"/>
      <c r="B11" s="15"/>
      <c r="C11" s="15"/>
      <c r="D11" s="15"/>
      <c r="E11" s="15"/>
      <c r="F11" s="16"/>
      <c r="G11" s="16"/>
      <c r="H11" s="16"/>
      <c r="I11" s="16"/>
      <c r="J11" s="16"/>
      <c r="K11" s="16"/>
      <c r="L11" s="16"/>
    </row>
    <row r="12" spans="1:13" s="2" customFormat="1" ht="18.75">
      <c r="A12" s="11"/>
      <c r="B12" s="150" t="s">
        <v>2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56"/>
    </row>
    <row r="13" spans="1:13">
      <c r="A13" s="14"/>
      <c r="B13" s="151" t="s">
        <v>3</v>
      </c>
      <c r="C13" s="151"/>
      <c r="D13" s="151"/>
      <c r="E13" s="151"/>
      <c r="F13" s="151"/>
      <c r="G13" s="151"/>
      <c r="H13" s="151"/>
      <c r="I13" s="151"/>
      <c r="J13" s="151"/>
      <c r="K13" s="151"/>
      <c r="L13" s="151"/>
    </row>
    <row r="14" spans="1:13" ht="8.4499999999999993" customHeight="1">
      <c r="A14" s="17"/>
      <c r="B14" s="18"/>
      <c r="C14" s="15"/>
      <c r="D14" s="15"/>
      <c r="E14" s="15"/>
      <c r="F14" s="16"/>
      <c r="G14" s="16"/>
      <c r="H14" s="16"/>
      <c r="I14" s="16"/>
      <c r="J14" s="16"/>
      <c r="K14" s="16"/>
      <c r="L14" s="16"/>
    </row>
    <row r="15" spans="1:13" ht="15" customHeight="1">
      <c r="A15" s="14"/>
      <c r="B15" s="152" t="s">
        <v>4</v>
      </c>
      <c r="C15" s="152"/>
      <c r="D15" s="152"/>
      <c r="E15" s="15"/>
      <c r="F15" s="16"/>
      <c r="G15" s="19"/>
      <c r="H15" s="19"/>
      <c r="I15" s="19"/>
      <c r="J15" s="16"/>
      <c r="K15" s="16"/>
      <c r="L15" s="16"/>
    </row>
    <row r="16" spans="1:13" ht="15" customHeight="1">
      <c r="A16" s="14"/>
      <c r="B16" s="152" t="s">
        <v>5</v>
      </c>
      <c r="C16" s="152"/>
      <c r="D16" s="152"/>
      <c r="E16" s="15"/>
      <c r="F16" s="16"/>
      <c r="G16" s="19"/>
      <c r="H16" s="19"/>
      <c r="I16" s="19"/>
      <c r="J16" s="16"/>
      <c r="K16" s="16"/>
      <c r="L16" s="16"/>
    </row>
    <row r="17" spans="1:20" ht="15" customHeight="1">
      <c r="A17" s="14"/>
      <c r="B17" s="152" t="s">
        <v>6</v>
      </c>
      <c r="C17" s="152"/>
      <c r="D17" s="152"/>
      <c r="E17" s="152"/>
      <c r="F17" s="16"/>
      <c r="G17" s="19"/>
      <c r="H17" s="19"/>
      <c r="I17" s="19"/>
      <c r="J17" s="16"/>
      <c r="K17" s="16"/>
      <c r="L17" s="16"/>
    </row>
    <row r="18" spans="1:20" ht="9.1999999999999993" customHeight="1">
      <c r="A18" s="14"/>
      <c r="B18" s="15"/>
      <c r="C18" s="15"/>
      <c r="D18" s="15"/>
      <c r="E18" s="15"/>
      <c r="F18" s="20" t="s">
        <v>7</v>
      </c>
      <c r="G18" s="19"/>
      <c r="H18" s="19"/>
      <c r="I18" s="16"/>
      <c r="J18" s="16"/>
      <c r="K18" s="16"/>
      <c r="L18" s="16"/>
    </row>
    <row r="19" spans="1:20" s="2" customFormat="1" ht="47.25" customHeight="1">
      <c r="A19" s="11"/>
      <c r="B19" s="153" t="s">
        <v>58</v>
      </c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56"/>
    </row>
    <row r="20" spans="1:20" ht="7.9" hidden="1" customHeight="1">
      <c r="A20" s="14"/>
      <c r="B20" s="15"/>
      <c r="C20" s="154"/>
      <c r="D20" s="154"/>
      <c r="E20" s="154"/>
      <c r="F20" s="154"/>
      <c r="G20" s="154"/>
      <c r="H20" s="154"/>
      <c r="I20" s="154"/>
      <c r="J20" s="154"/>
      <c r="K20" s="154"/>
      <c r="L20" s="154"/>
    </row>
    <row r="21" spans="1:20" ht="6" hidden="1" customHeight="1">
      <c r="A21" s="14"/>
      <c r="B21" s="15"/>
      <c r="C21" s="18"/>
      <c r="D21" s="18"/>
      <c r="E21" s="18"/>
      <c r="F21" s="21"/>
      <c r="G21" s="21"/>
      <c r="H21" s="21"/>
      <c r="I21" s="21"/>
      <c r="J21" s="21"/>
      <c r="K21" s="21"/>
      <c r="L21" s="21"/>
    </row>
    <row r="22" spans="1:20" ht="9.6" customHeight="1">
      <c r="A22" s="14"/>
      <c r="B22" s="15"/>
      <c r="C22" s="18"/>
      <c r="D22" s="18"/>
      <c r="E22" s="18"/>
      <c r="F22" s="16"/>
      <c r="G22" s="16"/>
      <c r="H22" s="16"/>
      <c r="I22" s="16"/>
      <c r="J22" s="16"/>
      <c r="K22" s="16"/>
      <c r="L22" s="16"/>
    </row>
    <row r="23" spans="1:20" ht="87.95" customHeight="1">
      <c r="A23" s="22" t="s">
        <v>8</v>
      </c>
      <c r="B23" s="155" t="s">
        <v>9</v>
      </c>
      <c r="C23" s="156"/>
      <c r="D23" s="156"/>
      <c r="E23" s="157"/>
      <c r="F23" s="22" t="s">
        <v>10</v>
      </c>
      <c r="G23" s="155" t="s">
        <v>11</v>
      </c>
      <c r="H23" s="156"/>
      <c r="I23" s="156"/>
      <c r="J23" s="156"/>
      <c r="K23" s="157"/>
      <c r="L23" s="22" t="s">
        <v>12</v>
      </c>
      <c r="M23" s="59"/>
    </row>
    <row r="24" spans="1:20">
      <c r="A24" s="167" t="s">
        <v>13</v>
      </c>
      <c r="B24" s="168"/>
      <c r="C24" s="168"/>
      <c r="D24" s="168"/>
      <c r="E24" s="168"/>
      <c r="F24" s="169"/>
      <c r="G24" s="169"/>
      <c r="H24" s="169"/>
      <c r="I24" s="169"/>
      <c r="J24" s="169"/>
      <c r="K24" s="169"/>
      <c r="L24" s="170"/>
      <c r="M24" s="59"/>
    </row>
    <row r="25" spans="1:20" ht="18.75" customHeight="1">
      <c r="A25" s="129">
        <v>1</v>
      </c>
      <c r="B25" s="171" t="s">
        <v>14</v>
      </c>
      <c r="C25" s="172"/>
      <c r="D25" s="24">
        <v>0.109</v>
      </c>
      <c r="E25" s="25" t="s">
        <v>15</v>
      </c>
      <c r="F25" s="129" t="s">
        <v>16</v>
      </c>
      <c r="G25" s="26"/>
      <c r="H25" s="27"/>
      <c r="I25" s="27"/>
      <c r="J25" s="27"/>
      <c r="K25" s="60"/>
      <c r="L25" s="23"/>
    </row>
    <row r="26" spans="1:20" ht="79.5" customHeight="1">
      <c r="A26" s="161"/>
      <c r="B26" s="173" t="s">
        <v>59</v>
      </c>
      <c r="C26" s="166"/>
      <c r="D26" s="28">
        <f>O26</f>
        <v>31.93</v>
      </c>
      <c r="E26" s="29" t="s">
        <v>17</v>
      </c>
      <c r="F26" s="161"/>
      <c r="G26" s="30">
        <f>E27*1000</f>
        <v>2554</v>
      </c>
      <c r="H26" s="31" t="s">
        <v>18</v>
      </c>
      <c r="I26" s="61">
        <v>2.4</v>
      </c>
      <c r="J26" s="61" t="s">
        <v>18</v>
      </c>
      <c r="K26" s="62">
        <v>0.9</v>
      </c>
      <c r="L26" s="160">
        <f>M26</f>
        <v>6620</v>
      </c>
      <c r="M26" s="6">
        <f>G26*I26*K26*I27</f>
        <v>6619.97</v>
      </c>
      <c r="N26" s="82">
        <f>(60.16*1*1.1+1.2*963.68*0.109*1.4+1.2*949.02*0.109*1.02+547.16*0.109*1.02)</f>
        <v>430.09</v>
      </c>
      <c r="O26" s="63">
        <f>N26/13.47</f>
        <v>31.93</v>
      </c>
      <c r="P26" s="158"/>
      <c r="Q26" s="159"/>
      <c r="R26" s="159"/>
      <c r="S26" s="159"/>
      <c r="T26" s="159"/>
    </row>
    <row r="27" spans="1:20" ht="29.25" customHeight="1">
      <c r="A27" s="130"/>
      <c r="B27" s="33" t="s">
        <v>19</v>
      </c>
      <c r="C27" s="28">
        <f>D26</f>
        <v>31.93</v>
      </c>
      <c r="D27" s="34" t="s">
        <v>20</v>
      </c>
      <c r="E27" s="35">
        <f>ROUND(C27*16/200,3)</f>
        <v>2.5539999999999998</v>
      </c>
      <c r="F27" s="130"/>
      <c r="G27" s="36"/>
      <c r="H27" s="37" t="s">
        <v>18</v>
      </c>
      <c r="I27" s="64">
        <v>1.2</v>
      </c>
      <c r="J27" s="37"/>
      <c r="K27" s="65"/>
      <c r="L27" s="146"/>
    </row>
    <row r="28" spans="1:20" ht="19.899999999999999" customHeight="1">
      <c r="A28" s="32">
        <v>2</v>
      </c>
      <c r="B28" s="142" t="s">
        <v>21</v>
      </c>
      <c r="C28" s="143"/>
      <c r="D28" s="143"/>
      <c r="E28" s="144"/>
      <c r="F28" s="38" t="s">
        <v>22</v>
      </c>
      <c r="G28" s="39"/>
      <c r="H28" s="40">
        <v>0.05</v>
      </c>
      <c r="I28" s="64" t="s">
        <v>18</v>
      </c>
      <c r="J28" s="37">
        <f>L26</f>
        <v>6620</v>
      </c>
      <c r="K28" s="67"/>
      <c r="L28" s="66">
        <f t="shared" ref="L28:L32" si="0">M28</f>
        <v>331</v>
      </c>
      <c r="M28" s="6">
        <f t="shared" ref="M28:M32" si="1">J28*H28</f>
        <v>331</v>
      </c>
    </row>
    <row r="29" spans="1:20" ht="19.899999999999999" hidden="1" customHeight="1">
      <c r="A29" s="41">
        <v>3</v>
      </c>
      <c r="B29" s="142" t="s">
        <v>23</v>
      </c>
      <c r="C29" s="143"/>
      <c r="D29" s="143"/>
      <c r="E29" s="144"/>
      <c r="F29" s="42" t="s">
        <v>24</v>
      </c>
      <c r="G29" s="43"/>
      <c r="H29" s="44">
        <v>0</v>
      </c>
      <c r="I29" s="68" t="s">
        <v>18</v>
      </c>
      <c r="J29" s="48">
        <f>L26</f>
        <v>6620</v>
      </c>
      <c r="K29" s="69"/>
      <c r="L29" s="70">
        <f t="shared" si="0"/>
        <v>0</v>
      </c>
      <c r="M29" s="6">
        <f t="shared" si="1"/>
        <v>0</v>
      </c>
    </row>
    <row r="30" spans="1:20" ht="25.5">
      <c r="A30" s="41">
        <v>3</v>
      </c>
      <c r="B30" s="142" t="s">
        <v>25</v>
      </c>
      <c r="C30" s="143"/>
      <c r="D30" s="143"/>
      <c r="E30" s="144"/>
      <c r="F30" s="41" t="s">
        <v>26</v>
      </c>
      <c r="G30" s="16"/>
      <c r="H30" s="45">
        <v>3060</v>
      </c>
      <c r="I30" s="68" t="s">
        <v>18</v>
      </c>
      <c r="J30" s="68">
        <v>0.5</v>
      </c>
      <c r="K30" s="69"/>
      <c r="L30" s="70">
        <f t="shared" si="0"/>
        <v>1530</v>
      </c>
      <c r="M30" s="6">
        <f t="shared" si="1"/>
        <v>1530</v>
      </c>
    </row>
    <row r="31" spans="1:20" ht="21.75" customHeight="1">
      <c r="A31" s="41">
        <v>4</v>
      </c>
      <c r="B31" s="142" t="s">
        <v>27</v>
      </c>
      <c r="C31" s="143"/>
      <c r="D31" s="143"/>
      <c r="E31" s="144"/>
      <c r="F31" s="42" t="s">
        <v>64</v>
      </c>
      <c r="G31" s="46"/>
      <c r="H31" s="47">
        <v>0.75</v>
      </c>
      <c r="I31" s="68" t="s">
        <v>18</v>
      </c>
      <c r="J31" s="48">
        <f>L26+L30</f>
        <v>8150</v>
      </c>
      <c r="K31" s="69"/>
      <c r="L31" s="70">
        <f t="shared" si="0"/>
        <v>6113</v>
      </c>
      <c r="M31" s="6">
        <f t="shared" si="1"/>
        <v>6112.5</v>
      </c>
      <c r="P31" s="112"/>
    </row>
    <row r="32" spans="1:20" ht="53.25" customHeight="1">
      <c r="A32" s="41">
        <v>5</v>
      </c>
      <c r="B32" s="142" t="s">
        <v>28</v>
      </c>
      <c r="C32" s="143"/>
      <c r="D32" s="143"/>
      <c r="E32" s="144"/>
      <c r="F32" s="117" t="s">
        <v>63</v>
      </c>
      <c r="G32" s="46"/>
      <c r="H32" s="48">
        <f>L26+L28+L29+L30+L31</f>
        <v>14594</v>
      </c>
      <c r="I32" s="68" t="s">
        <v>18</v>
      </c>
      <c r="J32" s="68">
        <v>6.7</v>
      </c>
      <c r="K32" s="69"/>
      <c r="L32" s="71">
        <f t="shared" si="0"/>
        <v>97780</v>
      </c>
      <c r="M32" s="6">
        <f t="shared" si="1"/>
        <v>97779.8</v>
      </c>
    </row>
    <row r="33" spans="1:13" ht="14.45" customHeight="1">
      <c r="A33" s="183" t="s">
        <v>36</v>
      </c>
      <c r="B33" s="184"/>
      <c r="C33" s="184"/>
      <c r="D33" s="184"/>
      <c r="E33" s="184"/>
      <c r="F33" s="184"/>
      <c r="G33" s="184"/>
      <c r="H33" s="184"/>
      <c r="I33" s="184"/>
      <c r="J33" s="184"/>
      <c r="K33" s="184"/>
      <c r="L33" s="185"/>
    </row>
    <row r="34" spans="1:13" ht="15" customHeight="1">
      <c r="A34" s="129">
        <v>6</v>
      </c>
      <c r="B34" s="131" t="s">
        <v>37</v>
      </c>
      <c r="C34" s="132"/>
      <c r="D34" s="132"/>
      <c r="E34" s="133"/>
      <c r="F34" s="129" t="s">
        <v>38</v>
      </c>
      <c r="G34" s="186" t="s">
        <v>39</v>
      </c>
      <c r="H34" s="187"/>
      <c r="I34" s="187"/>
      <c r="J34" s="187"/>
      <c r="K34" s="188"/>
      <c r="L34" s="72"/>
    </row>
    <row r="35" spans="1:13" ht="15" customHeight="1">
      <c r="A35" s="161"/>
      <c r="B35" s="173"/>
      <c r="C35" s="166"/>
      <c r="D35" s="166"/>
      <c r="E35" s="191"/>
      <c r="F35" s="161"/>
      <c r="G35" s="85"/>
      <c r="H35" s="86">
        <v>26543</v>
      </c>
      <c r="I35" s="87" t="s">
        <v>18</v>
      </c>
      <c r="J35" s="86">
        <v>1</v>
      </c>
      <c r="K35" s="88"/>
      <c r="L35" s="73">
        <f t="shared" ref="L35:L43" si="2">M35</f>
        <v>26543</v>
      </c>
      <c r="M35" s="6">
        <f>J35*H35</f>
        <v>26543</v>
      </c>
    </row>
    <row r="36" spans="1:13">
      <c r="A36" s="161"/>
      <c r="B36" s="173"/>
      <c r="C36" s="166"/>
      <c r="D36" s="166"/>
      <c r="E36" s="191"/>
      <c r="F36" s="161" t="s">
        <v>40</v>
      </c>
      <c r="G36" s="176" t="s">
        <v>29</v>
      </c>
      <c r="H36" s="177"/>
      <c r="I36" s="177"/>
      <c r="J36" s="177"/>
      <c r="K36" s="178"/>
      <c r="L36" s="73"/>
    </row>
    <row r="37" spans="1:13">
      <c r="A37" s="130"/>
      <c r="B37" s="89"/>
      <c r="C37" s="90"/>
      <c r="D37" s="90"/>
      <c r="E37" s="91"/>
      <c r="F37" s="130"/>
      <c r="G37" s="92"/>
      <c r="H37" s="93">
        <v>1714</v>
      </c>
      <c r="I37" s="93" t="s">
        <v>18</v>
      </c>
      <c r="J37" s="94">
        <v>1</v>
      </c>
      <c r="K37" s="95"/>
      <c r="L37" s="73">
        <f t="shared" si="2"/>
        <v>1714</v>
      </c>
      <c r="M37" s="6">
        <f>J37*H37</f>
        <v>1714</v>
      </c>
    </row>
    <row r="38" spans="1:13">
      <c r="A38" s="129">
        <v>7</v>
      </c>
      <c r="B38" s="171"/>
      <c r="C38" s="172"/>
      <c r="D38" s="172"/>
      <c r="E38" s="172"/>
      <c r="F38" s="174" t="s">
        <v>55</v>
      </c>
      <c r="G38" s="186" t="s">
        <v>39</v>
      </c>
      <c r="H38" s="187"/>
      <c r="I38" s="187"/>
      <c r="J38" s="187"/>
      <c r="K38" s="188"/>
      <c r="L38" s="72"/>
    </row>
    <row r="39" spans="1:13">
      <c r="A39" s="161"/>
      <c r="B39" s="189" t="s">
        <v>41</v>
      </c>
      <c r="C39" s="190"/>
      <c r="D39" s="190"/>
      <c r="E39" s="190"/>
      <c r="F39" s="175"/>
      <c r="G39" s="96"/>
      <c r="H39" s="97">
        <v>26170</v>
      </c>
      <c r="I39" s="97" t="s">
        <v>18</v>
      </c>
      <c r="J39" s="45">
        <f>B41</f>
        <v>0.109</v>
      </c>
      <c r="K39" s="98"/>
      <c r="L39" s="73">
        <f t="shared" si="2"/>
        <v>2853</v>
      </c>
      <c r="M39" s="6">
        <f>H39*J39</f>
        <v>2852.53</v>
      </c>
    </row>
    <row r="40" spans="1:13">
      <c r="A40" s="161"/>
      <c r="B40" s="99" t="s">
        <v>53</v>
      </c>
      <c r="C40" s="100"/>
      <c r="D40" s="96"/>
      <c r="E40" s="101"/>
      <c r="F40" s="175" t="s">
        <v>54</v>
      </c>
      <c r="G40" s="176" t="s">
        <v>29</v>
      </c>
      <c r="H40" s="177"/>
      <c r="I40" s="177"/>
      <c r="J40" s="177"/>
      <c r="K40" s="178"/>
      <c r="L40" s="73"/>
    </row>
    <row r="41" spans="1:13">
      <c r="A41" s="161"/>
      <c r="B41" s="102">
        <f>D25</f>
        <v>0.109</v>
      </c>
      <c r="C41" s="100" t="s">
        <v>30</v>
      </c>
      <c r="D41" s="100"/>
      <c r="E41" s="100"/>
      <c r="F41" s="179"/>
      <c r="G41" s="103" t="s">
        <v>56</v>
      </c>
      <c r="H41" s="103" t="s">
        <v>42</v>
      </c>
      <c r="I41" s="103" t="s">
        <v>57</v>
      </c>
      <c r="J41" s="64" t="s">
        <v>18</v>
      </c>
      <c r="K41" s="83">
        <f>B41</f>
        <v>0.109</v>
      </c>
      <c r="L41" s="74">
        <f t="shared" si="2"/>
        <v>338</v>
      </c>
      <c r="M41" s="6">
        <f>(1218+1883)*K41</f>
        <v>338.01</v>
      </c>
    </row>
    <row r="42" spans="1:13">
      <c r="A42" s="60"/>
      <c r="B42" s="104"/>
      <c r="C42" s="105"/>
      <c r="D42" s="105"/>
      <c r="E42" s="105"/>
      <c r="F42" s="174" t="s">
        <v>43</v>
      </c>
      <c r="G42" s="180" t="s">
        <v>39</v>
      </c>
      <c r="H42" s="181"/>
      <c r="I42" s="181"/>
      <c r="J42" s="181"/>
      <c r="K42" s="182"/>
      <c r="L42" s="73"/>
    </row>
    <row r="43" spans="1:13" ht="25.5" customHeight="1">
      <c r="A43" s="106">
        <v>8</v>
      </c>
      <c r="B43" s="166" t="s">
        <v>44</v>
      </c>
      <c r="C43" s="166"/>
      <c r="D43" s="166"/>
      <c r="E43" s="166"/>
      <c r="F43" s="175"/>
      <c r="G43" s="107"/>
      <c r="H43" s="52">
        <v>16030</v>
      </c>
      <c r="I43" s="52" t="s">
        <v>18</v>
      </c>
      <c r="J43" s="108">
        <f>B45</f>
        <v>0.109</v>
      </c>
      <c r="K43" s="106"/>
      <c r="L43" s="77">
        <f t="shared" si="2"/>
        <v>1747</v>
      </c>
      <c r="M43" s="6">
        <f>J43*H43</f>
        <v>1747.27</v>
      </c>
    </row>
    <row r="44" spans="1:13" ht="14.25" customHeight="1">
      <c r="A44" s="106"/>
      <c r="B44" s="34"/>
      <c r="C44" s="34"/>
      <c r="D44" s="34"/>
      <c r="E44" s="34"/>
      <c r="F44" s="161" t="s">
        <v>45</v>
      </c>
      <c r="G44" s="192" t="s">
        <v>46</v>
      </c>
      <c r="H44" s="193"/>
      <c r="I44" s="193"/>
      <c r="J44" s="193"/>
      <c r="K44" s="194"/>
      <c r="L44" s="77"/>
    </row>
    <row r="45" spans="1:13" ht="24" customHeight="1">
      <c r="A45" s="106"/>
      <c r="B45" s="109">
        <f>D25</f>
        <v>0.109</v>
      </c>
      <c r="C45" s="34" t="s">
        <v>30</v>
      </c>
      <c r="D45" s="34"/>
      <c r="E45" s="34"/>
      <c r="F45" s="130"/>
      <c r="G45" s="98" t="s">
        <v>47</v>
      </c>
      <c r="H45" s="110" t="s">
        <v>42</v>
      </c>
      <c r="I45" s="52" t="s">
        <v>48</v>
      </c>
      <c r="J45" s="52" t="s">
        <v>18</v>
      </c>
      <c r="K45" s="98">
        <f>B45</f>
        <v>0.109</v>
      </c>
      <c r="L45" s="77">
        <f>M45</f>
        <v>61</v>
      </c>
      <c r="M45" s="6">
        <f>K45*(220+341)</f>
        <v>61.15</v>
      </c>
    </row>
    <row r="46" spans="1:13" ht="13.5" customHeight="1">
      <c r="A46" s="129">
        <v>9</v>
      </c>
      <c r="B46" s="131" t="s">
        <v>49</v>
      </c>
      <c r="C46" s="132"/>
      <c r="D46" s="132"/>
      <c r="E46" s="133"/>
      <c r="F46" s="137" t="s">
        <v>50</v>
      </c>
      <c r="G46" s="138"/>
      <c r="H46" s="140">
        <v>0.307</v>
      </c>
      <c r="I46" s="162" t="s">
        <v>31</v>
      </c>
      <c r="J46" s="162">
        <f>L35+L39+L43</f>
        <v>31143</v>
      </c>
      <c r="K46" s="164"/>
      <c r="L46" s="145">
        <f>M46</f>
        <v>9561</v>
      </c>
      <c r="M46" s="119">
        <f>H46*J46</f>
        <v>9560.9</v>
      </c>
    </row>
    <row r="47" spans="1:13" ht="19.899999999999999" customHeight="1">
      <c r="A47" s="130"/>
      <c r="B47" s="134"/>
      <c r="C47" s="135"/>
      <c r="D47" s="135"/>
      <c r="E47" s="136"/>
      <c r="F47" s="137"/>
      <c r="G47" s="139"/>
      <c r="H47" s="141"/>
      <c r="I47" s="163"/>
      <c r="J47" s="163"/>
      <c r="K47" s="165"/>
      <c r="L47" s="146"/>
      <c r="M47" s="119"/>
    </row>
    <row r="48" spans="1:13" ht="19.899999999999999" customHeight="1">
      <c r="A48" s="32">
        <v>10</v>
      </c>
      <c r="B48" s="142" t="s">
        <v>60</v>
      </c>
      <c r="C48" s="143"/>
      <c r="D48" s="143"/>
      <c r="E48" s="144"/>
      <c r="F48" s="32" t="s">
        <v>61</v>
      </c>
      <c r="G48" s="114"/>
      <c r="H48" s="115">
        <v>0.13200000000000001</v>
      </c>
      <c r="I48" s="83" t="s">
        <v>31</v>
      </c>
      <c r="J48" s="116">
        <f>L35+L39+L43</f>
        <v>31143</v>
      </c>
      <c r="K48" s="84"/>
      <c r="L48" s="66">
        <f>M48</f>
        <v>4111</v>
      </c>
      <c r="M48" s="113">
        <f>J48*H48</f>
        <v>4110.88</v>
      </c>
    </row>
    <row r="49" spans="1:14" ht="27.75" customHeight="1">
      <c r="A49" s="41">
        <v>11</v>
      </c>
      <c r="B49" s="142" t="s">
        <v>51</v>
      </c>
      <c r="C49" s="143"/>
      <c r="D49" s="143"/>
      <c r="E49" s="144"/>
      <c r="F49" s="49" t="s">
        <v>62</v>
      </c>
      <c r="H49" s="50">
        <v>21451</v>
      </c>
      <c r="I49" s="44" t="s">
        <v>18</v>
      </c>
      <c r="J49" s="75">
        <v>1</v>
      </c>
      <c r="K49" s="76"/>
      <c r="L49" s="70">
        <f>M49</f>
        <v>21451</v>
      </c>
      <c r="M49" s="6">
        <f>H49*J49</f>
        <v>21451</v>
      </c>
    </row>
    <row r="50" spans="1:14" ht="64.5" customHeight="1">
      <c r="A50" s="41">
        <v>12</v>
      </c>
      <c r="B50" s="142" t="s">
        <v>32</v>
      </c>
      <c r="C50" s="143"/>
      <c r="D50" s="143"/>
      <c r="E50" s="144"/>
      <c r="F50" s="117" t="s">
        <v>63</v>
      </c>
      <c r="G50" s="111"/>
      <c r="H50" s="52">
        <f>M35+M37+M39+M41+M43+M45+M46+M49+M48</f>
        <v>68379</v>
      </c>
      <c r="I50" s="45" t="s">
        <v>18</v>
      </c>
      <c r="J50" s="98">
        <v>1.18</v>
      </c>
      <c r="K50" s="51"/>
      <c r="L50" s="71">
        <f>M50</f>
        <v>80687</v>
      </c>
      <c r="M50" s="6">
        <f>J50*H50</f>
        <v>80687.22</v>
      </c>
    </row>
    <row r="51" spans="1:14" ht="15" customHeight="1">
      <c r="A51" s="53"/>
      <c r="B51" s="126" t="s">
        <v>52</v>
      </c>
      <c r="C51" s="127"/>
      <c r="D51" s="127"/>
      <c r="E51" s="128"/>
      <c r="F51" s="54"/>
      <c r="G51" s="123"/>
      <c r="H51" s="124"/>
      <c r="I51" s="124"/>
      <c r="J51" s="124"/>
      <c r="K51" s="125"/>
      <c r="L51" s="78">
        <f>L50+L32</f>
        <v>178467</v>
      </c>
      <c r="M51" s="6">
        <f>L50+L32</f>
        <v>178467</v>
      </c>
      <c r="N51" s="79"/>
    </row>
    <row r="52" spans="1:14" ht="15" customHeight="1">
      <c r="A52" s="53"/>
      <c r="B52" s="120" t="s">
        <v>33</v>
      </c>
      <c r="C52" s="121"/>
      <c r="D52" s="121"/>
      <c r="E52" s="122"/>
      <c r="F52" s="54"/>
      <c r="G52" s="123"/>
      <c r="H52" s="124"/>
      <c r="I52" s="124"/>
      <c r="J52" s="124"/>
      <c r="K52" s="125"/>
      <c r="L52" s="80">
        <f>L51*0.2</f>
        <v>35693.4</v>
      </c>
    </row>
    <row r="53" spans="1:14" s="2" customFormat="1" ht="18.75" customHeight="1">
      <c r="A53" s="53"/>
      <c r="B53" s="126" t="s">
        <v>34</v>
      </c>
      <c r="C53" s="127"/>
      <c r="D53" s="127"/>
      <c r="E53" s="128"/>
      <c r="F53" s="54"/>
      <c r="G53" s="123"/>
      <c r="H53" s="124"/>
      <c r="I53" s="124"/>
      <c r="J53" s="124"/>
      <c r="K53" s="125"/>
      <c r="L53" s="81">
        <f>L52+L51</f>
        <v>214160.4</v>
      </c>
      <c r="M53" s="56"/>
    </row>
    <row r="54" spans="1:14">
      <c r="A54" s="14"/>
      <c r="B54" s="15"/>
      <c r="C54" s="15"/>
      <c r="D54" s="15"/>
      <c r="E54" s="15"/>
      <c r="F54" s="16"/>
      <c r="G54" s="16"/>
      <c r="H54" s="16"/>
      <c r="I54" s="16"/>
      <c r="J54" s="16"/>
      <c r="K54" s="16"/>
      <c r="L54" s="16"/>
    </row>
    <row r="55" spans="1:14" ht="32.25" customHeight="1">
      <c r="A55" s="118" t="s">
        <v>65</v>
      </c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</row>
  </sheetData>
  <mergeCells count="67">
    <mergeCell ref="B48:E48"/>
    <mergeCell ref="B29:E29"/>
    <mergeCell ref="B30:E30"/>
    <mergeCell ref="B31:E31"/>
    <mergeCell ref="B32:E32"/>
    <mergeCell ref="A33:L33"/>
    <mergeCell ref="G34:K34"/>
    <mergeCell ref="G36:K36"/>
    <mergeCell ref="B38:E38"/>
    <mergeCell ref="G38:K38"/>
    <mergeCell ref="B39:E39"/>
    <mergeCell ref="B34:E36"/>
    <mergeCell ref="F34:F35"/>
    <mergeCell ref="F44:F45"/>
    <mergeCell ref="G44:K44"/>
    <mergeCell ref="I46:I47"/>
    <mergeCell ref="J46:J47"/>
    <mergeCell ref="K46:K47"/>
    <mergeCell ref="B43:E43"/>
    <mergeCell ref="A24:L24"/>
    <mergeCell ref="B25:C25"/>
    <mergeCell ref="B26:C26"/>
    <mergeCell ref="F38:F39"/>
    <mergeCell ref="G40:K40"/>
    <mergeCell ref="F40:F41"/>
    <mergeCell ref="F42:F43"/>
    <mergeCell ref="G42:K42"/>
    <mergeCell ref="A38:A41"/>
    <mergeCell ref="F25:F27"/>
    <mergeCell ref="P26:T26"/>
    <mergeCell ref="B28:E28"/>
    <mergeCell ref="L26:L27"/>
    <mergeCell ref="A25:A27"/>
    <mergeCell ref="F36:F37"/>
    <mergeCell ref="A34:A37"/>
    <mergeCell ref="B16:D16"/>
    <mergeCell ref="B17:E17"/>
    <mergeCell ref="B19:L19"/>
    <mergeCell ref="C20:L20"/>
    <mergeCell ref="B23:E23"/>
    <mergeCell ref="G23:K23"/>
    <mergeCell ref="B6:C6"/>
    <mergeCell ref="H6:L6"/>
    <mergeCell ref="B12:L12"/>
    <mergeCell ref="B13:L13"/>
    <mergeCell ref="B15:D15"/>
    <mergeCell ref="A1:L1"/>
    <mergeCell ref="B3:C3"/>
    <mergeCell ref="H3:L3"/>
    <mergeCell ref="B5:C5"/>
    <mergeCell ref="H5:L5"/>
    <mergeCell ref="A55:L55"/>
    <mergeCell ref="M46:M47"/>
    <mergeCell ref="B52:E52"/>
    <mergeCell ref="G52:K52"/>
    <mergeCell ref="B53:E53"/>
    <mergeCell ref="G53:K53"/>
    <mergeCell ref="A46:A47"/>
    <mergeCell ref="B46:E47"/>
    <mergeCell ref="F46:F47"/>
    <mergeCell ref="G46:G47"/>
    <mergeCell ref="H46:H47"/>
    <mergeCell ref="B51:E51"/>
    <mergeCell ref="G51:K51"/>
    <mergeCell ref="B49:E49"/>
    <mergeCell ref="B50:E50"/>
    <mergeCell ref="L46:L47"/>
  </mergeCells>
  <pageMargins left="0.59055118110236204" right="0.31496062992126" top="0.35433070866141703" bottom="0.196850393700787" header="0.31496062992126" footer="0.31496062992126"/>
  <pageSetup paperSize="9" scale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Каюмова С.З.</cp:lastModifiedBy>
  <cp:revision>1</cp:revision>
  <dcterms:created xsi:type="dcterms:W3CDTF">2006-09-16T00:00:00Z</dcterms:created>
  <dcterms:modified xsi:type="dcterms:W3CDTF">2025-09-09T06:31:52Z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D733AE05286F440993851EA3E8DD5FE0_13</vt:lpwstr>
  </property>
  <property fmtid="{D5CDD505-2E9C-101B-9397-08002B2CF9AE}" pid="3" name="KSOProductBuildVer">
    <vt:lpwstr>1049-12.2.0.18283</vt:lpwstr>
  </property>
</Properties>
</file>